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D19" i="4" s="1"/>
  <c r="C20" i="4"/>
  <c r="C19" i="4" l="1"/>
  <c r="D35" i="4"/>
  <c r="D18" i="4" s="1"/>
  <c r="C35" i="4"/>
  <c r="C18" i="4" s="1"/>
  <c r="C50" i="4" l="1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<sst xmlns="http://schemas.openxmlformats.org/spreadsheetml/2006/main" count="81" uniqueCount="78">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</sst>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164" fontId="0" fillId="0" borderId="0" xfId="0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6" zoomScale="90" zoomScaleNormal="90" workbookViewId="0">
      <selection activeCell="F16" sqref="F16"/>
    </sheetView>
  </sheetViews>
  <sheetFormatPr defaultRowHeight="15.75" x14ac:dyDescent="0.25"/>
  <cols>
    <col min="1" max="1" width="26.125" customWidth="1"/>
    <col min="2" max="2" width="50.375" customWidth="1"/>
    <col min="3" max="3" width="17.25" style="32" bestFit="1" customWidth="1"/>
    <col min="4" max="4" width="17.375" style="32" customWidth="1"/>
    <col min="6" max="6" width="12" bestFit="1" customWidth="1"/>
    <col min="7" max="7" width="12.2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46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63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4" t="s">
        <v>0</v>
      </c>
      <c r="B12" s="34"/>
      <c r="C12" s="34"/>
      <c r="D12" s="34"/>
    </row>
    <row r="13" spans="1:4" ht="18.75" x14ac:dyDescent="0.3">
      <c r="A13" s="34" t="s">
        <v>64</v>
      </c>
      <c r="B13" s="34"/>
      <c r="C13" s="34"/>
      <c r="D13" s="34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6" t="s">
        <v>3</v>
      </c>
      <c r="D15" s="37"/>
    </row>
    <row r="16" spans="1:4" ht="20.25" customHeight="1" x14ac:dyDescent="0.25">
      <c r="A16" s="35"/>
      <c r="B16" s="35"/>
      <c r="C16" s="30" t="s">
        <v>62</v>
      </c>
      <c r="D16" s="30" t="s">
        <v>65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800000.00000000093</v>
      </c>
    </row>
    <row r="19" spans="1:7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  <c r="F19" s="40"/>
      <c r="G19" s="40"/>
    </row>
    <row r="20" spans="1:7" ht="58.5" customHeight="1" x14ac:dyDescent="0.25">
      <c r="A20" s="17" t="s">
        <v>20</v>
      </c>
      <c r="B20" s="5" t="s">
        <v>47</v>
      </c>
      <c r="C20" s="18">
        <f>C21</f>
        <v>0</v>
      </c>
      <c r="D20" s="18">
        <f>D21</f>
        <v>0</v>
      </c>
      <c r="F20" s="40"/>
      <c r="G20" s="40"/>
    </row>
    <row r="21" spans="1:7" ht="78" customHeight="1" x14ac:dyDescent="0.25">
      <c r="A21" s="19" t="s">
        <v>21</v>
      </c>
      <c r="B21" s="20" t="s">
        <v>48</v>
      </c>
      <c r="C21" s="21">
        <v>0</v>
      </c>
      <c r="D21" s="21">
        <v>0</v>
      </c>
    </row>
    <row r="22" spans="1:7" ht="59.25" customHeight="1" x14ac:dyDescent="0.25">
      <c r="A22" s="22" t="s">
        <v>22</v>
      </c>
      <c r="B22" s="5" t="s">
        <v>49</v>
      </c>
      <c r="C22" s="18">
        <f>C23</f>
        <v>-2300000</v>
      </c>
      <c r="D22" s="18">
        <f>D23</f>
        <v>-2300000</v>
      </c>
    </row>
    <row r="23" spans="1:7" ht="78" customHeight="1" x14ac:dyDescent="0.25">
      <c r="A23" s="23" t="s">
        <v>23</v>
      </c>
      <c r="B23" s="20" t="s">
        <v>50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51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52</v>
      </c>
      <c r="C26" s="8">
        <v>37525600</v>
      </c>
      <c r="D26" s="8">
        <v>37793600</v>
      </c>
    </row>
    <row r="27" spans="1:7" ht="59.25" customHeight="1" x14ac:dyDescent="0.25">
      <c r="A27" s="22" t="s">
        <v>27</v>
      </c>
      <c r="B27" s="5" t="s">
        <v>53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54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2" t="s">
        <v>30</v>
      </c>
      <c r="B30" s="5" t="s">
        <v>55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8" t="s">
        <v>56</v>
      </c>
      <c r="C31" s="10">
        <f>C32</f>
        <v>7408006.4000000004</v>
      </c>
      <c r="D31" s="10">
        <f>D32</f>
        <v>7925703.2000000002</v>
      </c>
    </row>
    <row r="32" spans="1:7" ht="78.75" customHeight="1" x14ac:dyDescent="0.25">
      <c r="A32" s="7" t="s">
        <v>32</v>
      </c>
      <c r="B32" s="29" t="s">
        <v>57</v>
      </c>
      <c r="C32" s="8">
        <v>7408006.4000000004</v>
      </c>
      <c r="D32" s="8">
        <v>7925703.2000000002</v>
      </c>
    </row>
    <row r="33" spans="1:4" ht="78.75" customHeight="1" x14ac:dyDescent="0.25">
      <c r="A33" s="22" t="s">
        <v>33</v>
      </c>
      <c r="B33" s="5" t="s">
        <v>58</v>
      </c>
      <c r="C33" s="10">
        <f>C34</f>
        <v>-8551606.4000000004</v>
      </c>
      <c r="D33" s="10">
        <f>D34</f>
        <v>-9954546.1999999993</v>
      </c>
    </row>
    <row r="34" spans="1:4" ht="77.25" customHeight="1" x14ac:dyDescent="0.25">
      <c r="A34" s="23" t="s">
        <v>34</v>
      </c>
      <c r="B34" s="20" t="s">
        <v>59</v>
      </c>
      <c r="C34" s="8">
        <v>-8551606.4000000004</v>
      </c>
      <c r="D34" s="8">
        <v>-9954546.1999999993</v>
      </c>
    </row>
    <row r="35" spans="1:4" ht="39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-134429683</v>
      </c>
      <c r="D36" s="9">
        <f t="shared" si="0"/>
        <v>-141427741</v>
      </c>
    </row>
    <row r="37" spans="1:4" ht="21" customHeight="1" x14ac:dyDescent="0.25">
      <c r="A37" s="22" t="s">
        <v>37</v>
      </c>
      <c r="B37" s="5" t="s">
        <v>9</v>
      </c>
      <c r="C37" s="10">
        <f t="shared" si="0"/>
        <v>-134429683</v>
      </c>
      <c r="D37" s="10">
        <f t="shared" si="0"/>
        <v>-141427741</v>
      </c>
    </row>
    <row r="38" spans="1:4" ht="37.5" x14ac:dyDescent="0.25">
      <c r="A38" s="23" t="s">
        <v>38</v>
      </c>
      <c r="B38" s="20" t="s">
        <v>10</v>
      </c>
      <c r="C38" s="25">
        <f t="shared" si="0"/>
        <v>-134429683</v>
      </c>
      <c r="D38" s="25">
        <f t="shared" si="0"/>
        <v>-141427741</v>
      </c>
    </row>
    <row r="39" spans="1:4" ht="40.5" customHeight="1" x14ac:dyDescent="0.25">
      <c r="A39" s="23" t="s">
        <v>39</v>
      </c>
      <c r="B39" s="20" t="s">
        <v>11</v>
      </c>
      <c r="C39" s="8">
        <v>-134429683</v>
      </c>
      <c r="D39" s="8">
        <v>-141427741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134429683</v>
      </c>
      <c r="D40" s="9">
        <f t="shared" si="1"/>
        <v>141427741</v>
      </c>
    </row>
    <row r="41" spans="1:4" ht="21.75" customHeight="1" x14ac:dyDescent="0.25">
      <c r="A41" s="22" t="s">
        <v>41</v>
      </c>
      <c r="B41" s="5" t="s">
        <v>13</v>
      </c>
      <c r="C41" s="10">
        <f t="shared" si="1"/>
        <v>134429683</v>
      </c>
      <c r="D41" s="10">
        <f t="shared" si="1"/>
        <v>141427741</v>
      </c>
    </row>
    <row r="42" spans="1:4" ht="37.5" x14ac:dyDescent="0.25">
      <c r="A42" s="23" t="s">
        <v>42</v>
      </c>
      <c r="B42" s="20" t="s">
        <v>14</v>
      </c>
      <c r="C42" s="25">
        <f t="shared" si="1"/>
        <v>134429683</v>
      </c>
      <c r="D42" s="25">
        <f t="shared" si="1"/>
        <v>141427741</v>
      </c>
    </row>
    <row r="43" spans="1:4" ht="39.75" customHeight="1" x14ac:dyDescent="0.25">
      <c r="A43" s="23" t="s">
        <v>43</v>
      </c>
      <c r="B43" s="20" t="s">
        <v>15</v>
      </c>
      <c r="C43" s="8">
        <v>134429683</v>
      </c>
      <c r="D43" s="8">
        <v>141427741</v>
      </c>
    </row>
    <row r="44" spans="1:4" ht="57.75" customHeight="1" x14ac:dyDescent="0.25">
      <c r="A44" s="24" t="s">
        <v>66</v>
      </c>
      <c r="B44" s="15" t="s">
        <v>67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68</v>
      </c>
      <c r="B45" s="15" t="s">
        <v>69</v>
      </c>
      <c r="C45" s="9">
        <f t="shared" si="2"/>
        <v>600000</v>
      </c>
      <c r="D45" s="9">
        <f t="shared" si="2"/>
        <v>600000</v>
      </c>
    </row>
    <row r="46" spans="1:4" ht="135.75" customHeight="1" x14ac:dyDescent="0.25">
      <c r="A46" s="17" t="s">
        <v>70</v>
      </c>
      <c r="B46" s="5" t="s">
        <v>71</v>
      </c>
      <c r="C46" s="10">
        <f t="shared" si="2"/>
        <v>600000</v>
      </c>
      <c r="D46" s="10">
        <f t="shared" si="2"/>
        <v>600000</v>
      </c>
    </row>
    <row r="47" spans="1:4" ht="289.5" customHeight="1" x14ac:dyDescent="0.25">
      <c r="A47" s="19" t="s">
        <v>72</v>
      </c>
      <c r="B47" s="20" t="s">
        <v>73</v>
      </c>
      <c r="C47" s="25">
        <f>C48+C49</f>
        <v>600000</v>
      </c>
      <c r="D47" s="25">
        <f>D48+D49</f>
        <v>600000</v>
      </c>
    </row>
    <row r="48" spans="1:4" ht="154.5" customHeight="1" x14ac:dyDescent="0.25">
      <c r="A48" s="19" t="s">
        <v>74</v>
      </c>
      <c r="B48" s="20" t="s">
        <v>75</v>
      </c>
      <c r="C48" s="31">
        <v>500000</v>
      </c>
      <c r="D48" s="31">
        <v>500000</v>
      </c>
    </row>
    <row r="49" spans="1:4" ht="154.5" customHeight="1" x14ac:dyDescent="0.25">
      <c r="A49" s="19" t="s">
        <v>76</v>
      </c>
      <c r="B49" s="20" t="s">
        <v>77</v>
      </c>
      <c r="C49" s="31">
        <v>100000</v>
      </c>
      <c r="D49" s="31">
        <v>100000</v>
      </c>
    </row>
    <row r="50" spans="1:4" ht="18.75" x14ac:dyDescent="0.25">
      <c r="A50" s="38" t="s">
        <v>16</v>
      </c>
      <c r="B50" s="39"/>
      <c r="C50" s="26">
        <f>C18</f>
        <v>1300000</v>
      </c>
      <c r="D50" s="26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60</v>
      </c>
      <c r="B52" s="33"/>
      <c r="C52" s="33"/>
      <c r="D52" s="33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2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6KDV5W64NSFS-851842435-9111</_dlc_DocId>
    <_dlc_DocIdUrl xmlns="746016b1-ecc9-410e-95eb-a13f7eb3881b">
      <Url>http://port.admnsk.ru/sites/main/sovet/_layouts/DocIdRedir.aspx?ID=6KDV5W64NSFS-851842435-9111</Url>
      <Description>6KDV5W64NSFS-851842435-9111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AD91A0-1B0A-482E-B48B-6C1F34C02F0A}"/>
</file>

<file path=customXml/itemProps2.xml><?xml version="1.0" encoding="utf-8"?>
<ds:datastoreItem xmlns:ds="http://schemas.openxmlformats.org/officeDocument/2006/customXml" ds:itemID="{F6BA8F9E-8F29-42CD-8688-36EE5A4538DA}"/>
</file>

<file path=customXml/itemProps3.xml><?xml version="1.0" encoding="utf-8"?>
<ds:datastoreItem xmlns:ds="http://schemas.openxmlformats.org/officeDocument/2006/customXml" ds:itemID="{62947524-D86D-40B5-881F-9A939137A9A0}"/>
</file>

<file path=customXml/itemProps4.xml><?xml version="1.0" encoding="utf-8"?>
<ds:datastoreItem xmlns:ds="http://schemas.openxmlformats.org/officeDocument/2006/customXml" ds:itemID="{EEE9384C-803C-4666-B060-66855BC10F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2024-08-22T09:55:01Z</cp:lastPrinted>
  <dcterms:created xsi:type="dcterms:W3CDTF">2015-10-23T08:30:23Z</dcterms:created>
  <dcterms:modified xsi:type="dcterms:W3CDTF">2024-08-22T10:00:48Z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231df937-f2e9-4a1d-9ae2-6a27af44d062</vt:lpwstr>
  </property>
</Properties>
</file>